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7" i="1"/>
  <c r="A9"/>
  <c r="A11"/>
  <c r="A12"/>
  <c r="A14"/>
  <c r="A16"/>
  <c r="A2"/>
  <c r="A3" l="1"/>
  <c r="A4" s="1"/>
  <c r="A6"/>
  <c r="A13" s="1"/>
  <c r="G1"/>
  <c r="B3"/>
  <c r="B4"/>
  <c r="B5"/>
  <c r="B6"/>
  <c r="B7"/>
  <c r="B8"/>
  <c r="B9"/>
  <c r="B10"/>
  <c r="B11"/>
  <c r="B12"/>
  <c r="B13"/>
  <c r="B14"/>
  <c r="B15"/>
  <c r="B16"/>
  <c r="B17"/>
  <c r="B18"/>
  <c r="B2"/>
  <c r="I9"/>
  <c r="I11"/>
  <c r="A5" l="1"/>
  <c r="A8"/>
  <c r="G18"/>
  <c r="G16"/>
  <c r="G14"/>
  <c r="G12"/>
  <c r="G10"/>
  <c r="G8"/>
  <c r="G17"/>
  <c r="G15"/>
  <c r="G13"/>
  <c r="G11"/>
  <c r="G9"/>
  <c r="G7"/>
  <c r="I7"/>
  <c r="I8"/>
  <c r="L10"/>
  <c r="L7"/>
  <c r="G2" l="1"/>
  <c r="A10"/>
  <c r="A15" s="1"/>
  <c r="I10"/>
  <c r="L6"/>
  <c r="L9"/>
  <c r="I6"/>
  <c r="L5"/>
  <c r="L11"/>
  <c r="L8"/>
  <c r="L12"/>
  <c r="A17" l="1"/>
  <c r="G4" s="1"/>
  <c r="G3"/>
  <c r="A18" l="1"/>
  <c r="G6"/>
  <c r="G5"/>
</calcChain>
</file>

<file path=xl/sharedStrings.xml><?xml version="1.0" encoding="utf-8"?>
<sst xmlns="http://schemas.openxmlformats.org/spreadsheetml/2006/main" count="19" uniqueCount="19">
  <si>
    <t>السعر</t>
  </si>
  <si>
    <t>النوع</t>
  </si>
  <si>
    <t>راديو</t>
  </si>
  <si>
    <t>مجموعة كتب</t>
  </si>
  <si>
    <t>طاولة</t>
  </si>
  <si>
    <t>مكواة</t>
  </si>
  <si>
    <t>حذاء</t>
  </si>
  <si>
    <t>نظارات شمسية</t>
  </si>
  <si>
    <t>بدلة رسمية</t>
  </si>
  <si>
    <t>لعبة</t>
  </si>
  <si>
    <t>ساعة</t>
  </si>
  <si>
    <t>منشفة</t>
  </si>
  <si>
    <t>قبعة</t>
  </si>
  <si>
    <t>طاقم صحون</t>
  </si>
  <si>
    <t>تلفون</t>
  </si>
  <si>
    <t>علبة شوكولا</t>
  </si>
  <si>
    <t>دزينة سكاكين</t>
  </si>
  <si>
    <t>مفاجأة</t>
  </si>
  <si>
    <t>طاقم اصلاح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</si>
</sst>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4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22"/>
      <color theme="0"/>
      <name val="Traditional Arabic"/>
      <family val="2"/>
    </font>
    <font>
      <sz val="22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rightToLeft="1" tabSelected="1" workbookViewId="0">
      <selection activeCell="I2" sqref="I2"/>
    </sheetView>
  </sheetViews>
  <sheetFormatPr baseColWidth="10" defaultColWidth="8.88671875" defaultRowHeight="16.5"/>
  <cols>
    <col min="2" max="2" width="0" hidden="1" customWidth="1"/>
    <col min="3" max="3" width="11" bestFit="1" customWidth="1"/>
    <col min="4" max="4" width="16" customWidth="1"/>
    <col min="7" max="7" width="16.21875" customWidth="1"/>
    <col min="9" max="9" width="11" bestFit="1" customWidth="1"/>
    <col min="10" max="10" width="9.88671875" bestFit="1" customWidth="1"/>
    <col min="11" max="11" width="14.88671875" customWidth="1"/>
    <col min="12" max="12" width="9.44140625" bestFit="1" customWidth="1"/>
  </cols>
  <sheetData>
    <row r="1" spans="1:12" ht="27">
      <c r="C1" s="1" t="s">
        <v>0</v>
      </c>
      <c r="D1" s="1" t="s">
        <v>1</v>
      </c>
      <c r="G1" s="5" t="str">
        <f>" ماذا تستطيع ان تشتري بـــــــ  "&amp;$I$2&amp;"  دولار"</f>
        <v xml:space="preserve"> ماذا تستطيع ان تشتري بـــــــ  40  دولار</v>
      </c>
      <c r="H1" s="5"/>
      <c r="I1" s="5"/>
    </row>
    <row r="2" spans="1:12" ht="27">
      <c r="A2" t="str">
        <f>IF(C2=$I$2,MAX(A$1:A1)+1,"")</f>
        <v/>
      </c>
      <c r="B2" s="2" t="str">
        <f>IF(C2=$I$2,COUNTIF(C$2:C2,C2),"")</f>
        <v/>
      </c>
      <c r="C2" s="3">
        <v>46</v>
      </c>
      <c r="D2" s="2" t="s">
        <v>2</v>
      </c>
      <c r="G2" s="2" t="str">
        <f>IFERROR(INDEX($D$2:$D$3019,MATCH(ROW()-ROW($D$1),$A$2:$A$3019,0)),"")</f>
        <v>مكواة</v>
      </c>
      <c r="I2" s="4">
        <v>40</v>
      </c>
    </row>
    <row r="3" spans="1:12" ht="27">
      <c r="A3">
        <f>IF(C3=$I$2,MAX(A$1:A2)+1,"")</f>
        <v>1</v>
      </c>
      <c r="B3" s="2">
        <f>IF(C3=$I$2,COUNTIF(C$2:C3,C3),"")</f>
        <v>1</v>
      </c>
      <c r="C3" s="3">
        <v>40</v>
      </c>
      <c r="D3" s="2" t="s">
        <v>5</v>
      </c>
      <c r="G3" s="2" t="str">
        <f t="shared" ref="G3:G6" si="0">IFERROR(INDEX($D$2:$D$3019,MATCH(ROW()-ROW($D$1),$A$2:$A$3019,0)),"")</f>
        <v>ساعة</v>
      </c>
    </row>
    <row r="4" spans="1:12" ht="27">
      <c r="A4" t="str">
        <f>IF(C4=$I$2,MAX(A$1:A3)+1,"")</f>
        <v/>
      </c>
      <c r="B4" s="2" t="str">
        <f>IF(C4=$I$2,COUNTIF(C$2:C4,C4),"")</f>
        <v/>
      </c>
      <c r="C4" s="3">
        <v>10</v>
      </c>
      <c r="D4" s="2" t="s">
        <v>7</v>
      </c>
      <c r="G4" s="2" t="str">
        <f t="shared" si="0"/>
        <v>علبة شوكولا</v>
      </c>
    </row>
    <row r="5" spans="1:12" ht="27">
      <c r="A5" t="str">
        <f>IF(C5=$I$2,MAX(A$1:A4)+1,"")</f>
        <v/>
      </c>
      <c r="B5" s="2" t="str">
        <f>IF(C5=$I$2,COUNTIF(C$2:C5,C5),"")</f>
        <v/>
      </c>
      <c r="C5" s="3">
        <v>38</v>
      </c>
      <c r="D5" s="2" t="s">
        <v>8</v>
      </c>
      <c r="G5" s="2" t="str">
        <f t="shared" si="0"/>
        <v>طاقم اصلاح</v>
      </c>
      <c r="L5" t="str">
        <f t="shared" ref="L5:L12" si="1">IFERROR(VLOOKUP(ROW()-1,$B$2:$D$12,3,0),"")</f>
        <v/>
      </c>
    </row>
    <row r="6" spans="1:12" ht="27">
      <c r="A6" t="str">
        <f>IF(C6=$I$2,MAX(A$1:A5)+1,"")</f>
        <v/>
      </c>
      <c r="B6" s="2" t="str">
        <f>IF(C6=$I$2,COUNTIF(C$2:C6,C6),"")</f>
        <v/>
      </c>
      <c r="C6" s="3">
        <v>46</v>
      </c>
      <c r="D6" s="2" t="s">
        <v>3</v>
      </c>
      <c r="G6" s="2" t="str">
        <f t="shared" si="0"/>
        <v/>
      </c>
      <c r="I6" t="str">
        <f>IF(ISNUMBER(IF(C4=$I$2,COUNTIF(C$2:C4,C4),"")),IFERROR(VLOOKUP(ROW()-1,$B$2:$D$12,3,0),""),"")</f>
        <v/>
      </c>
      <c r="L6" t="str">
        <f t="shared" si="1"/>
        <v/>
      </c>
    </row>
    <row r="7" spans="1:12" ht="27">
      <c r="A7" t="str">
        <f>IF(C7=$I$2,MAX(A$1:A6)+1,"")</f>
        <v/>
      </c>
      <c r="B7" s="2" t="str">
        <f>IF(C7=$I$2,COUNTIF(C$2:C7,C7),"")</f>
        <v/>
      </c>
      <c r="C7" s="3">
        <v>26</v>
      </c>
      <c r="D7" s="2" t="s">
        <v>9</v>
      </c>
      <c r="G7" s="2" t="str">
        <f t="shared" ref="G3:G18" si="2">IFERROR(VLOOKUP(ROW()-1,$B$2:$D$18,3,0),"")</f>
        <v/>
      </c>
      <c r="I7" t="str">
        <f>IF(ISNUMBER(IF(C5=$I$2,COUNTIF(C$2:C5,C5),"")),IFERROR(VLOOKUP(ROW()-1,$B$2:$D$12,3,0),""),"")</f>
        <v/>
      </c>
      <c r="L7" t="str">
        <f t="shared" si="1"/>
        <v/>
      </c>
    </row>
    <row r="8" spans="1:12" ht="27">
      <c r="A8">
        <f>IF(C8=$I$2,MAX(A$1:A7)+1,"")</f>
        <v>2</v>
      </c>
      <c r="B8" s="2">
        <f>IF(C8=$I$2,COUNTIF(C$2:C8,C8),"")</f>
        <v>2</v>
      </c>
      <c r="C8" s="3">
        <v>40</v>
      </c>
      <c r="D8" s="2" t="s">
        <v>10</v>
      </c>
      <c r="G8" s="2" t="str">
        <f t="shared" si="2"/>
        <v/>
      </c>
      <c r="I8" t="str">
        <f>IF(ISNUMBER(IF(C6=$I$2,COUNTIF(C$2:C6,C6),"")),IFERROR(VLOOKUP(ROW()-1,$B$2:$D$12,3,0),""),"")</f>
        <v/>
      </c>
      <c r="L8" t="str">
        <f t="shared" si="1"/>
        <v/>
      </c>
    </row>
    <row r="9" spans="1:12" ht="27">
      <c r="A9" t="str">
        <f>IF(C9=$I$2,MAX(A$1:A8)+1,"")</f>
        <v/>
      </c>
      <c r="B9" s="2" t="str">
        <f>IF(C9=$I$2,COUNTIF(C$2:C9,C9),"")</f>
        <v/>
      </c>
      <c r="C9" s="3">
        <v>21</v>
      </c>
      <c r="D9" s="2" t="s">
        <v>4</v>
      </c>
      <c r="G9" s="2" t="str">
        <f t="shared" si="2"/>
        <v/>
      </c>
      <c r="I9" t="str">
        <f>IF(ISNUMBER(IF(C7=$I$2,COUNTIF(C$2:C7,C7),"")),IFERROR(VLOOKUP(ROW()-1,$B$2:$D$12,3,0),""),"")</f>
        <v/>
      </c>
      <c r="L9" t="str">
        <f t="shared" si="1"/>
        <v/>
      </c>
    </row>
    <row r="10" spans="1:12" ht="27">
      <c r="A10" t="str">
        <f>IF(C10=$I$2,MAX(A$1:A9)+1,"")</f>
        <v/>
      </c>
      <c r="B10" s="2" t="str">
        <f>IF(C10=$I$2,COUNTIF(C$2:C10,C10),"")</f>
        <v/>
      </c>
      <c r="C10" s="3">
        <v>10</v>
      </c>
      <c r="D10" s="2" t="s">
        <v>6</v>
      </c>
      <c r="G10" s="2" t="str">
        <f t="shared" si="2"/>
        <v/>
      </c>
      <c r="I10" t="str">
        <f>IF(ISNUMBER(IF(C8=$I$2,COUNTIF(C$2:C8,C8),"")),IFERROR(VLOOKUP(ROW()-1,$B$2:$D$12,3,0),""),"")</f>
        <v/>
      </c>
      <c r="L10" t="str">
        <f t="shared" si="1"/>
        <v/>
      </c>
    </row>
    <row r="11" spans="1:12" ht="27">
      <c r="A11" t="str">
        <f>IF(C11=$I$2,MAX(A$1:A10)+1,"")</f>
        <v/>
      </c>
      <c r="B11" s="2" t="str">
        <f>IF(C11=$I$2,COUNTIF(C$2:C11,C11),"")</f>
        <v/>
      </c>
      <c r="C11" s="3">
        <v>18</v>
      </c>
      <c r="D11" s="2" t="s">
        <v>11</v>
      </c>
      <c r="G11" s="2" t="str">
        <f t="shared" si="2"/>
        <v/>
      </c>
      <c r="I11" t="str">
        <f>IF(ISNUMBER(IF(C9=$I$2,COUNTIF(C$2:C9,C9),"")),IFERROR(VLOOKUP(ROW()-1,$B$2:$D$12,3,0),""),"")</f>
        <v/>
      </c>
      <c r="L11" t="str">
        <f t="shared" si="1"/>
        <v/>
      </c>
    </row>
    <row r="12" spans="1:12" ht="27">
      <c r="A12" t="str">
        <f>IF(C12=$I$2,MAX(A$1:A11)+1,"")</f>
        <v/>
      </c>
      <c r="B12" s="2" t="str">
        <f>IF(C12=$I$2,COUNTIF(C$2:C12,C12),"")</f>
        <v/>
      </c>
      <c r="C12" s="3">
        <v>21</v>
      </c>
      <c r="D12" s="2" t="s">
        <v>12</v>
      </c>
      <c r="G12" s="2" t="str">
        <f t="shared" si="2"/>
        <v/>
      </c>
      <c r="L12" t="str">
        <f t="shared" si="1"/>
        <v/>
      </c>
    </row>
    <row r="13" spans="1:12" ht="27">
      <c r="A13" t="str">
        <f>IF(C13=$I$2,MAX(A$1:A12)+1,"")</f>
        <v/>
      </c>
      <c r="B13" s="2" t="str">
        <f>IF(C13=$I$2,COUNTIF(C$2:C13,C13),"")</f>
        <v/>
      </c>
      <c r="C13" s="3">
        <v>46</v>
      </c>
      <c r="D13" s="2" t="s">
        <v>13</v>
      </c>
      <c r="G13" s="2" t="str">
        <f t="shared" si="2"/>
        <v/>
      </c>
    </row>
    <row r="14" spans="1:12" ht="27">
      <c r="A14" t="str">
        <f>IF(C14=$I$2,MAX(A$1:A13)+1,"")</f>
        <v/>
      </c>
      <c r="B14" s="2" t="str">
        <f>IF(C14=$I$2,COUNTIF(C$2:C14,C14),"")</f>
        <v/>
      </c>
      <c r="C14" s="3">
        <v>26</v>
      </c>
      <c r="D14" s="2" t="s">
        <v>14</v>
      </c>
      <c r="G14" s="2" t="str">
        <f t="shared" si="2"/>
        <v/>
      </c>
    </row>
    <row r="15" spans="1:12" ht="27">
      <c r="A15">
        <f>IF(C15=$I$2,MAX(A$1:A14)+1,"")</f>
        <v>3</v>
      </c>
      <c r="B15" s="2">
        <f>IF(C15=$I$2,COUNTIF(C$2:C15,C15),"")</f>
        <v>3</v>
      </c>
      <c r="C15" s="3">
        <v>40</v>
      </c>
      <c r="D15" s="2" t="s">
        <v>15</v>
      </c>
      <c r="G15" s="2" t="str">
        <f t="shared" si="2"/>
        <v/>
      </c>
    </row>
    <row r="16" spans="1:12" ht="27">
      <c r="A16" t="str">
        <f>IF(C16=$I$2,MAX(A$1:A15)+1,"")</f>
        <v/>
      </c>
      <c r="B16" s="2" t="str">
        <f>IF(C16=$I$2,COUNTIF(C$2:C16,C16),"")</f>
        <v/>
      </c>
      <c r="C16" s="3">
        <v>21</v>
      </c>
      <c r="D16" s="2" t="s">
        <v>16</v>
      </c>
      <c r="G16" s="2" t="str">
        <f t="shared" si="2"/>
        <v/>
      </c>
    </row>
    <row r="17" spans="1:7" ht="27">
      <c r="A17" t="str">
        <f>IF(C17=$I$2,MAX(A$1:A16)+1,"")</f>
        <v/>
      </c>
      <c r="B17" s="2" t="str">
        <f>IF(C17=$I$2,COUNTIF(C$2:C17,C17),"")</f>
        <v/>
      </c>
      <c r="C17" s="3">
        <v>38</v>
      </c>
      <c r="D17" s="2" t="s">
        <v>17</v>
      </c>
      <c r="G17" s="2" t="str">
        <f t="shared" si="2"/>
        <v/>
      </c>
    </row>
    <row r="18" spans="1:7" ht="27">
      <c r="A18">
        <f>IF(C18=$I$2,MAX(A$1:A17)+1,"")</f>
        <v>4</v>
      </c>
      <c r="B18" s="2">
        <f>IF(C18=$I$2,COUNTIF(C$2:C18,C18),"")</f>
        <v>4</v>
      </c>
      <c r="C18" s="3">
        <v>40</v>
      </c>
      <c r="D18" s="2" t="s">
        <v>18</v>
      </c>
      <c r="G18" s="2" t="str">
        <f t="shared" si="2"/>
        <v/>
      </c>
    </row>
  </sheetData>
  <mergeCells count="1">
    <mergeCell ref="G1:I1"/>
  </mergeCells>
  <conditionalFormatting sqref="C2:D18">
    <cfRule type="expression" dxfId="0" priority="1">
      <formula>$I$2=$C2</formula>
    </cfRule>
  </conditionalFormatting>
  <dataValidations count="1">
    <dataValidation type="list" allowBlank="1" showInputMessage="1" showErrorMessage="1" sqref="I2">
      <formula1>$C$2:$C$18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8.88671875"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8.88671875"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bleuxp</cp:lastModifiedBy>
  <dcterms:created xsi:type="dcterms:W3CDTF">2014-04-04T10:34:05Z</dcterms:created>
  <dcterms:modified xsi:type="dcterms:W3CDTF">2014-04-04T19:15:48Z</dcterms:modified>
</cp:coreProperties>
</file>